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ad.sigov.si\usr\R-S\SenicaE72\Documents\IZVEDBA NAROČIL 2026 moja\430-22_2026 Celovite telekomunikacijske in omrežne storitve ter oprema\"/>
    </mc:Choice>
  </mc:AlternateContent>
  <xr:revisionPtr revIDLastSave="0" documentId="8_{C3C3BAF3-886C-426B-9076-31472D14336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onudbeni predračun" sheetId="3" r:id="rId1"/>
  </sheets>
  <definedNames>
    <definedName name="_xlnm._FilterDatabase" localSheetId="0" hidden="1">'Ponudbeni predračun'!$A$4:$L$15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3" l="1"/>
  <c r="H16" i="3" s="1"/>
  <c r="J16" i="3" s="1"/>
  <c r="F15" i="3"/>
  <c r="H15" i="3" s="1"/>
  <c r="J15" i="3" s="1"/>
  <c r="F14" i="3"/>
  <c r="H14" i="3" s="1"/>
  <c r="J14" i="3" s="1"/>
  <c r="F13" i="3"/>
  <c r="H13" i="3" s="1"/>
  <c r="J13" i="3" s="1"/>
  <c r="F12" i="3"/>
  <c r="H12" i="3" s="1"/>
  <c r="J12" i="3" s="1"/>
  <c r="F11" i="3"/>
  <c r="H11" i="3" s="1"/>
  <c r="J11" i="3" s="1"/>
  <c r="F10" i="3"/>
  <c r="H10" i="3" s="1"/>
  <c r="J10" i="3" s="1"/>
  <c r="F9" i="3"/>
  <c r="H9" i="3" s="1"/>
  <c r="J9" i="3" s="1"/>
  <c r="F8" i="3"/>
  <c r="H8" i="3" s="1"/>
  <c r="J8" i="3" s="1"/>
  <c r="F7" i="3"/>
  <c r="H7" i="3" s="1"/>
  <c r="J7" i="3" s="1"/>
  <c r="F6" i="3"/>
  <c r="H6" i="3" s="1"/>
  <c r="J6" i="3" s="1"/>
  <c r="F5" i="3"/>
  <c r="H5" i="3" s="1"/>
  <c r="J5" i="3" s="1"/>
  <c r="K16" i="3" l="1"/>
  <c r="L16" i="3" s="1"/>
  <c r="J18" i="3"/>
  <c r="K5" i="3"/>
  <c r="L5" i="3" s="1"/>
  <c r="K6" i="3"/>
  <c r="L6" i="3" s="1"/>
  <c r="K7" i="3"/>
  <c r="L7" i="3" s="1"/>
  <c r="K8" i="3"/>
  <c r="L8" i="3" s="1"/>
  <c r="K9" i="3"/>
  <c r="L9" i="3" s="1"/>
  <c r="K10" i="3"/>
  <c r="L10" i="3" s="1"/>
  <c r="K11" i="3"/>
  <c r="L11" i="3" s="1"/>
  <c r="K12" i="3"/>
  <c r="L12" i="3" s="1"/>
  <c r="K13" i="3"/>
  <c r="L13" i="3" s="1"/>
  <c r="K14" i="3"/>
  <c r="L14" i="3" s="1"/>
  <c r="K15" i="3"/>
  <c r="L15" i="3" s="1"/>
  <c r="J19" i="3" l="1"/>
  <c r="J20" i="3" s="1"/>
</calcChain>
</file>

<file path=xl/sharedStrings.xml><?xml version="1.0" encoding="utf-8"?>
<sst xmlns="http://schemas.openxmlformats.org/spreadsheetml/2006/main" count="51" uniqueCount="42">
  <si>
    <t>Skupaj brez DDV</t>
  </si>
  <si>
    <t>DDV 22 %</t>
  </si>
  <si>
    <t>Skupaj z DDV</t>
  </si>
  <si>
    <t>Postavka</t>
  </si>
  <si>
    <t>Lokacija / obseg</t>
  </si>
  <si>
    <t>Količina</t>
  </si>
  <si>
    <t>Enota</t>
  </si>
  <si>
    <t>Mesečna cena/enoto brez DDV</t>
  </si>
  <si>
    <t>Mesečni znesek brez DDV</t>
  </si>
  <si>
    <t>Št. mesecev</t>
  </si>
  <si>
    <t>Skupaj mesečne storitve brez DDV</t>
  </si>
  <si>
    <t>Enkratna vzpostavitev brez DDV</t>
  </si>
  <si>
    <t>Fiksna IP telefonija</t>
  </si>
  <si>
    <t>do 530 telefonskih priključkov</t>
  </si>
  <si>
    <t>priključek/mesec</t>
  </si>
  <si>
    <t>Optična povezava D47-D128A</t>
  </si>
  <si>
    <t>Dunajska cesta 47 - Dunajska cesta 128A</t>
  </si>
  <si>
    <t>povezava/mesec</t>
  </si>
  <si>
    <t>Optična povezava D47-D7</t>
  </si>
  <si>
    <t>Dunajska cesta 47 - Dunajska cesta 7</t>
  </si>
  <si>
    <t>Optična povezava D47-D21</t>
  </si>
  <si>
    <t>Dunajska cesta 47 - Dunajska cesta 21</t>
  </si>
  <si>
    <t>Optična povezava D47-Vojkova 1a</t>
  </si>
  <si>
    <t>Dunajska cesta 47 - Vojkova cesta 1a</t>
  </si>
  <si>
    <t>Zunanji FTTH priključek</t>
  </si>
  <si>
    <t>Dunajska cesta 47, internet izven HKOM</t>
  </si>
  <si>
    <t>IPTV storitev</t>
  </si>
  <si>
    <t>IPTV za potrebe naročnika</t>
  </si>
  <si>
    <t>storitev/mesec</t>
  </si>
  <si>
    <t>IP Infranet + GSM</t>
  </si>
  <si>
    <t>D47 in D48</t>
  </si>
  <si>
    <t>IP telefoni in pripadajoča oprema</t>
  </si>
  <si>
    <t>dopolnitve, zamenjave in pripadajoča oprema</t>
  </si>
  <si>
    <t>pavšal/mesec</t>
  </si>
  <si>
    <t>Dodatna omrežna stikala</t>
  </si>
  <si>
    <t>dodatna aktivna omrežna oprema</t>
  </si>
  <si>
    <t>Podpora, migracije in dokumentacija</t>
  </si>
  <si>
    <t>podpora, migracija, konfiguracija, testiranje in dokumentacija</t>
  </si>
  <si>
    <t>SKUPAJ brez DDV</t>
  </si>
  <si>
    <t>SKUPAJ z DDV</t>
  </si>
  <si>
    <t>Vzpostavitev klicne centrale za pomoč uporabnikom, ki mora biti združljiva z obstoječim okoljem fiksne IP telefonije naročnika in mora omogočati navedene funkcionalnosti čakalne vrste, odzivnikov, povratnega klica, obveščanja in nadzora.</t>
  </si>
  <si>
    <t>Vzpostavitev klicne centrale za pomoč uporabnikom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</si>
</sst>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(#,##0.00&quot; €)&quot;;\-"/>
  </numFmts>
  <fonts count="6" x14ac:knownFonts="1">
    <font>
      <sz val="11"/>
      <color theme="1"/>
      <name val="Calibri"/>
      <family val="2"/>
      <charset val="1"/>
    </font>
    <font>
      <b/>
      <sz val="14"/>
      <color rgb="FFFFFFFF"/>
      <name val="Cambria"/>
      <family val="1"/>
      <charset val="238"/>
    </font>
    <font>
      <i/>
      <sz val="11"/>
      <color rgb="FF666666"/>
      <name val="Cambria"/>
      <family val="1"/>
      <charset val="238"/>
    </font>
    <font>
      <b/>
      <sz val="11"/>
      <color rgb="FFFFFFFF"/>
      <name val="Cambria"/>
      <family val="1"/>
      <charset val="238"/>
    </font>
    <font>
      <b/>
      <sz val="11"/>
      <name val="Cambria"/>
      <family val="1"/>
      <charset val="238"/>
    </font>
    <font>
      <sz val="11"/>
      <color rgb="FF0000FF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AF7"/>
        <bgColor rgb="FFEAF2F8"/>
      </patternFill>
    </fill>
    <fill>
      <patternFill patternType="solid">
        <fgColor rgb="FFEAF2F8"/>
        <bgColor rgb="FFF2F2F2"/>
      </patternFill>
    </fill>
    <fill>
      <patternFill patternType="solid">
        <fgColor rgb="FFFFF2CC"/>
        <bgColor rgb="FFF2F2F2"/>
      </patternFill>
    </fill>
  </fills>
  <borders count="2">
    <border>
      <left/>
      <right/>
      <top/>
      <bottom/>
      <diagonal/>
    </border>
    <border>
      <left/>
      <right/>
      <top/>
      <bottom style="thin">
        <color rgb="FFB7B7B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4" fillId="3" borderId="0" xfId="0" applyFont="1" applyFill="1"/>
    <xf numFmtId="164" fontId="4" fillId="3" borderId="0" xfId="0" applyNumberFormat="1" applyFont="1" applyFill="1"/>
    <xf numFmtId="164" fontId="5" fillId="4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5" borderId="0" xfId="0" applyFill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2CC"/>
      <rgbColor rgb="FFD9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2F8"/>
      <rgbColor rgb="FFE2F0D9"/>
      <rgbColor rgb="FFF2F2F2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tabSelected="1" zoomScaleNormal="100" workbookViewId="0">
      <pane ySplit="4" topLeftCell="A5" activePane="bottomLeft" state="frozen"/>
      <selection pane="bottomLeft" activeCell="O16" sqref="O16"/>
    </sheetView>
  </sheetViews>
  <sheetFormatPr defaultColWidth="8.7109375" defaultRowHeight="15" x14ac:dyDescent="0.25"/>
  <cols>
    <col min="1" max="1" width="26.28515625" customWidth="1"/>
    <col min="2" max="2" width="31.140625" bestFit="1" customWidth="1"/>
    <col min="3" max="3" width="10" customWidth="1"/>
    <col min="4" max="4" width="20" customWidth="1"/>
    <col min="5" max="6" width="18" customWidth="1"/>
    <col min="7" max="7" width="10" customWidth="1"/>
    <col min="8" max="9" width="22" customWidth="1"/>
    <col min="10" max="10" width="18" customWidth="1"/>
    <col min="11" max="12" width="16" customWidth="1"/>
  </cols>
  <sheetData>
    <row r="1" spans="1:12" ht="24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1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42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0</v>
      </c>
      <c r="K4" s="1" t="s">
        <v>1</v>
      </c>
      <c r="L4" s="1" t="s">
        <v>2</v>
      </c>
    </row>
    <row r="5" spans="1:12" ht="37.5" customHeight="1" x14ac:dyDescent="0.25">
      <c r="A5" s="2" t="s">
        <v>12</v>
      </c>
      <c r="B5" s="2" t="s">
        <v>13</v>
      </c>
      <c r="C5" s="2">
        <v>530</v>
      </c>
      <c r="D5" s="2" t="s">
        <v>14</v>
      </c>
      <c r="E5" s="6"/>
      <c r="F5" s="3">
        <f t="shared" ref="F5:F15" si="0">C5*E5</f>
        <v>0</v>
      </c>
      <c r="G5" s="2">
        <v>24</v>
      </c>
      <c r="H5" s="3">
        <f t="shared" ref="H5:H15" si="1">F5*G5</f>
        <v>0</v>
      </c>
      <c r="I5" s="6"/>
      <c r="J5" s="3">
        <f t="shared" ref="J5:J15" si="2">H5+I5</f>
        <v>0</v>
      </c>
      <c r="K5" s="3">
        <f t="shared" ref="K5:K15" si="3">J5*22%</f>
        <v>0</v>
      </c>
      <c r="L5" s="3">
        <f t="shared" ref="L5:L15" si="4">J5+K5</f>
        <v>0</v>
      </c>
    </row>
    <row r="6" spans="1:12" ht="37.5" customHeight="1" x14ac:dyDescent="0.25">
      <c r="A6" s="2" t="s">
        <v>15</v>
      </c>
      <c r="B6" s="2" t="s">
        <v>16</v>
      </c>
      <c r="C6" s="2">
        <v>1</v>
      </c>
      <c r="D6" s="2" t="s">
        <v>17</v>
      </c>
      <c r="E6" s="6"/>
      <c r="F6" s="3">
        <f t="shared" si="0"/>
        <v>0</v>
      </c>
      <c r="G6" s="2">
        <v>24</v>
      </c>
      <c r="H6" s="3">
        <f t="shared" si="1"/>
        <v>0</v>
      </c>
      <c r="I6" s="6"/>
      <c r="J6" s="3">
        <f t="shared" si="2"/>
        <v>0</v>
      </c>
      <c r="K6" s="3">
        <f t="shared" si="3"/>
        <v>0</v>
      </c>
      <c r="L6" s="3">
        <f t="shared" si="4"/>
        <v>0</v>
      </c>
    </row>
    <row r="7" spans="1:12" ht="37.5" customHeight="1" x14ac:dyDescent="0.25">
      <c r="A7" s="2" t="s">
        <v>18</v>
      </c>
      <c r="B7" s="2" t="s">
        <v>19</v>
      </c>
      <c r="C7" s="2">
        <v>1</v>
      </c>
      <c r="D7" s="2" t="s">
        <v>17</v>
      </c>
      <c r="E7" s="6"/>
      <c r="F7" s="3">
        <f t="shared" si="0"/>
        <v>0</v>
      </c>
      <c r="G7" s="2">
        <v>24</v>
      </c>
      <c r="H7" s="3">
        <f t="shared" si="1"/>
        <v>0</v>
      </c>
      <c r="I7" s="6"/>
      <c r="J7" s="3">
        <f t="shared" si="2"/>
        <v>0</v>
      </c>
      <c r="K7" s="3">
        <f t="shared" si="3"/>
        <v>0</v>
      </c>
      <c r="L7" s="3">
        <f t="shared" si="4"/>
        <v>0</v>
      </c>
    </row>
    <row r="8" spans="1:12" ht="37.5" customHeight="1" x14ac:dyDescent="0.25">
      <c r="A8" s="2" t="s">
        <v>20</v>
      </c>
      <c r="B8" s="2" t="s">
        <v>21</v>
      </c>
      <c r="C8" s="2">
        <v>1</v>
      </c>
      <c r="D8" s="2" t="s">
        <v>17</v>
      </c>
      <c r="E8" s="6"/>
      <c r="F8" s="3">
        <f t="shared" si="0"/>
        <v>0</v>
      </c>
      <c r="G8" s="2">
        <v>24</v>
      </c>
      <c r="H8" s="3">
        <f t="shared" si="1"/>
        <v>0</v>
      </c>
      <c r="I8" s="6"/>
      <c r="J8" s="3">
        <f t="shared" si="2"/>
        <v>0</v>
      </c>
      <c r="K8" s="3">
        <f t="shared" si="3"/>
        <v>0</v>
      </c>
      <c r="L8" s="3">
        <f t="shared" si="4"/>
        <v>0</v>
      </c>
    </row>
    <row r="9" spans="1:12" ht="37.5" customHeight="1" x14ac:dyDescent="0.25">
      <c r="A9" s="2" t="s">
        <v>22</v>
      </c>
      <c r="B9" s="2" t="s">
        <v>23</v>
      </c>
      <c r="C9" s="2">
        <v>1</v>
      </c>
      <c r="D9" s="2" t="s">
        <v>17</v>
      </c>
      <c r="E9" s="6"/>
      <c r="F9" s="3">
        <f t="shared" si="0"/>
        <v>0</v>
      </c>
      <c r="G9" s="2">
        <v>24</v>
      </c>
      <c r="H9" s="3">
        <f t="shared" si="1"/>
        <v>0</v>
      </c>
      <c r="I9" s="6"/>
      <c r="J9" s="3">
        <f t="shared" si="2"/>
        <v>0</v>
      </c>
      <c r="K9" s="3">
        <f t="shared" si="3"/>
        <v>0</v>
      </c>
      <c r="L9" s="3">
        <f t="shared" si="4"/>
        <v>0</v>
      </c>
    </row>
    <row r="10" spans="1:12" ht="37.5" customHeight="1" x14ac:dyDescent="0.25">
      <c r="A10" s="2" t="s">
        <v>24</v>
      </c>
      <c r="B10" s="2" t="s">
        <v>25</v>
      </c>
      <c r="C10" s="2">
        <v>1</v>
      </c>
      <c r="D10" s="2" t="s">
        <v>14</v>
      </c>
      <c r="E10" s="6"/>
      <c r="F10" s="3">
        <f t="shared" si="0"/>
        <v>0</v>
      </c>
      <c r="G10" s="2">
        <v>24</v>
      </c>
      <c r="H10" s="3">
        <f t="shared" si="1"/>
        <v>0</v>
      </c>
      <c r="I10" s="6"/>
      <c r="J10" s="3">
        <f t="shared" si="2"/>
        <v>0</v>
      </c>
      <c r="K10" s="3">
        <f t="shared" si="3"/>
        <v>0</v>
      </c>
      <c r="L10" s="3">
        <f t="shared" si="4"/>
        <v>0</v>
      </c>
    </row>
    <row r="11" spans="1:12" ht="37.5" customHeight="1" x14ac:dyDescent="0.25">
      <c r="A11" s="2" t="s">
        <v>26</v>
      </c>
      <c r="B11" s="2" t="s">
        <v>27</v>
      </c>
      <c r="C11" s="2">
        <v>1</v>
      </c>
      <c r="D11" s="2" t="s">
        <v>28</v>
      </c>
      <c r="E11" s="6"/>
      <c r="F11" s="3">
        <f t="shared" si="0"/>
        <v>0</v>
      </c>
      <c r="G11" s="2">
        <v>24</v>
      </c>
      <c r="H11" s="3">
        <f t="shared" si="1"/>
        <v>0</v>
      </c>
      <c r="I11" s="6"/>
      <c r="J11" s="3">
        <f t="shared" si="2"/>
        <v>0</v>
      </c>
      <c r="K11" s="3">
        <f t="shared" si="3"/>
        <v>0</v>
      </c>
      <c r="L11" s="3">
        <f t="shared" si="4"/>
        <v>0</v>
      </c>
    </row>
    <row r="12" spans="1:12" ht="37.5" customHeight="1" x14ac:dyDescent="0.25">
      <c r="A12" s="2" t="s">
        <v>29</v>
      </c>
      <c r="B12" s="2" t="s">
        <v>30</v>
      </c>
      <c r="C12" s="2">
        <v>1</v>
      </c>
      <c r="D12" s="2" t="s">
        <v>28</v>
      </c>
      <c r="E12" s="6"/>
      <c r="F12" s="3">
        <f t="shared" si="0"/>
        <v>0</v>
      </c>
      <c r="G12" s="2">
        <v>24</v>
      </c>
      <c r="H12" s="3">
        <f t="shared" si="1"/>
        <v>0</v>
      </c>
      <c r="I12" s="6"/>
      <c r="J12" s="3">
        <f t="shared" si="2"/>
        <v>0</v>
      </c>
      <c r="K12" s="3">
        <f t="shared" si="3"/>
        <v>0</v>
      </c>
      <c r="L12" s="3">
        <f t="shared" si="4"/>
        <v>0</v>
      </c>
    </row>
    <row r="13" spans="1:12" ht="37.5" customHeight="1" x14ac:dyDescent="0.25">
      <c r="A13" s="2" t="s">
        <v>31</v>
      </c>
      <c r="B13" s="2" t="s">
        <v>32</v>
      </c>
      <c r="C13" s="2">
        <v>1</v>
      </c>
      <c r="D13" s="2" t="s">
        <v>33</v>
      </c>
      <c r="E13" s="6"/>
      <c r="F13" s="3">
        <f t="shared" si="0"/>
        <v>0</v>
      </c>
      <c r="G13" s="2">
        <v>24</v>
      </c>
      <c r="H13" s="3">
        <f t="shared" si="1"/>
        <v>0</v>
      </c>
      <c r="I13" s="6"/>
      <c r="J13" s="3">
        <f t="shared" si="2"/>
        <v>0</v>
      </c>
      <c r="K13" s="3">
        <f t="shared" si="3"/>
        <v>0</v>
      </c>
      <c r="L13" s="3">
        <f t="shared" si="4"/>
        <v>0</v>
      </c>
    </row>
    <row r="14" spans="1:12" ht="37.5" customHeight="1" x14ac:dyDescent="0.25">
      <c r="A14" s="2" t="s">
        <v>34</v>
      </c>
      <c r="B14" s="2" t="s">
        <v>35</v>
      </c>
      <c r="C14" s="2">
        <v>1</v>
      </c>
      <c r="D14" s="2" t="s">
        <v>33</v>
      </c>
      <c r="E14" s="6"/>
      <c r="F14" s="3">
        <f t="shared" si="0"/>
        <v>0</v>
      </c>
      <c r="G14" s="2">
        <v>24</v>
      </c>
      <c r="H14" s="3">
        <f t="shared" si="1"/>
        <v>0</v>
      </c>
      <c r="I14" s="6"/>
      <c r="J14" s="3">
        <f t="shared" si="2"/>
        <v>0</v>
      </c>
      <c r="K14" s="3">
        <f t="shared" si="3"/>
        <v>0</v>
      </c>
      <c r="L14" s="3">
        <f t="shared" si="4"/>
        <v>0</v>
      </c>
    </row>
    <row r="15" spans="1:12" ht="37.5" customHeight="1" x14ac:dyDescent="0.25">
      <c r="A15" s="2" t="s">
        <v>36</v>
      </c>
      <c r="B15" s="2" t="s">
        <v>37</v>
      </c>
      <c r="C15" s="2">
        <v>1</v>
      </c>
      <c r="D15" s="2" t="s">
        <v>33</v>
      </c>
      <c r="E15" s="6"/>
      <c r="F15" s="3">
        <f t="shared" si="0"/>
        <v>0</v>
      </c>
      <c r="G15" s="2">
        <v>24</v>
      </c>
      <c r="H15" s="3">
        <f t="shared" si="1"/>
        <v>0</v>
      </c>
      <c r="I15" s="6"/>
      <c r="J15" s="3">
        <f t="shared" si="2"/>
        <v>0</v>
      </c>
      <c r="K15" s="3">
        <f t="shared" si="3"/>
        <v>0</v>
      </c>
      <c r="L15" s="3">
        <f t="shared" si="4"/>
        <v>0</v>
      </c>
    </row>
    <row r="16" spans="1:12" ht="120" x14ac:dyDescent="0.25">
      <c r="A16" s="2" t="s">
        <v>41</v>
      </c>
      <c r="B16" s="2" t="s">
        <v>40</v>
      </c>
      <c r="C16" s="2">
        <v>1</v>
      </c>
      <c r="D16" s="2" t="s">
        <v>28</v>
      </c>
      <c r="E16" s="6"/>
      <c r="F16" s="3">
        <f t="shared" ref="F16" si="5">C16*E16</f>
        <v>0</v>
      </c>
      <c r="G16" s="2">
        <v>24</v>
      </c>
      <c r="H16" s="3">
        <f t="shared" ref="H16" si="6">F16*G16</f>
        <v>0</v>
      </c>
      <c r="I16" s="6"/>
      <c r="J16" s="3">
        <f t="shared" ref="J16" si="7">H16+I16</f>
        <v>0</v>
      </c>
      <c r="K16" s="3">
        <f t="shared" ref="K16" si="8">J16*22%</f>
        <v>0</v>
      </c>
      <c r="L16" s="3">
        <f t="shared" ref="L16" si="9">J16+K16</f>
        <v>0</v>
      </c>
    </row>
    <row r="17" spans="1:12" ht="37.5" customHeight="1" x14ac:dyDescent="0.25">
      <c r="A17" s="7"/>
      <c r="B17" s="7"/>
      <c r="C17" s="7"/>
      <c r="D17" s="7"/>
      <c r="E17" s="8"/>
      <c r="F17" s="8"/>
      <c r="G17" s="7"/>
      <c r="H17" s="8"/>
      <c r="I17" s="8"/>
      <c r="J17" s="8"/>
      <c r="K17" s="8"/>
      <c r="L17" s="8"/>
    </row>
    <row r="18" spans="1:12" x14ac:dyDescent="0.25">
      <c r="I18" s="4" t="s">
        <v>38</v>
      </c>
      <c r="J18" s="5">
        <f>SUM(J5:J15)</f>
        <v>0</v>
      </c>
    </row>
    <row r="19" spans="1:12" x14ac:dyDescent="0.25">
      <c r="I19" s="4" t="s">
        <v>1</v>
      </c>
      <c r="J19" s="5">
        <f>J18*22%</f>
        <v>0</v>
      </c>
    </row>
    <row r="20" spans="1:12" x14ac:dyDescent="0.25">
      <c r="I20" s="4" t="s">
        <v>39</v>
      </c>
      <c r="J20" s="5">
        <f>J18+J19</f>
        <v>0</v>
      </c>
    </row>
    <row r="22" spans="1:12" ht="1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autoFilter ref="A4:L15" xr:uid="{00000000-0009-0000-0000-000002000000}"/>
  <mergeCells count="3">
    <mergeCell ref="A1:L1"/>
    <mergeCell ref="A2:L2"/>
    <mergeCell ref="A22:L23"/>
  </mergeCells>
  <printOptions horizontalCentered="1"/>
  <pageMargins left="0.25" right="0.25" top="0.5" bottom="0.5" header="0.511811023622047" footer="0.511811023622047"/>
  <pageSetup paperSize="8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Rok Jeram (MNVP)</dc:creator>
  <cp:keywords/>
  <dc:description/>
  <cp:lastModifiedBy>Ela Senica</cp:lastModifiedBy>
  <cp:revision>0</cp:revision>
  <dcterms:created xsi:type="dcterms:W3CDTF">2026-08-10T09:39:59Z</dcterms:created>
  <dcterms:modified xsi:type="dcterms:W3CDTF">2026-08-18T08:18:02Z</dcterms:modified>
  <cp:category/>
  <cp:contentStatus/>
</cp:coreProperties>
</file>